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 defaultThemeVersion="124226"/>
  <bookViews>
    <workbookView xWindow="360" yWindow="120" windowWidth="17715" windowHeight="4935"/>
  </bookViews>
  <sheets>
    <sheet name="Arrays" sheetId="1" r:id="rId1"/>
  </sheets>
  <calcPr calcId="125725"/>
</workbook>
</file>

<file path=xl/calcChain.xml><?xml version="1.0" encoding="utf-8"?>
<calcChain xmlns="http://schemas.openxmlformats.org/spreadsheetml/2006/main">
  <c r="D23" i="1"/>
  <c r="E23" s="1"/>
  <c r="C44"/>
  <c r="C34"/>
  <c r="D11"/>
  <c r="C46" l="1"/>
  <c r="C47" s="1"/>
  <c r="C48" s="1"/>
  <c r="C49" s="1"/>
  <c r="C50" s="1"/>
  <c r="C45"/>
  <c r="C35"/>
  <c r="C36" s="1"/>
  <c r="C37" s="1"/>
  <c r="C38" s="1"/>
  <c r="C39" s="1"/>
  <c r="C40" s="1"/>
  <c r="C26"/>
  <c r="C27" s="1"/>
  <c r="C28" s="1"/>
  <c r="C29" s="1"/>
  <c r="C30" s="1"/>
  <c r="C25"/>
  <c r="D43"/>
  <c r="E43" s="1"/>
  <c r="F43" s="1"/>
  <c r="G43" s="1"/>
  <c r="H43" s="1"/>
  <c r="I43" s="1"/>
  <c r="J43" s="1"/>
  <c r="K43" s="1"/>
  <c r="L43" s="1"/>
  <c r="D33"/>
  <c r="E33" s="1"/>
  <c r="F33" s="1"/>
  <c r="G33" s="1"/>
  <c r="H33" s="1"/>
  <c r="I33" s="1"/>
  <c r="J33" s="1"/>
  <c r="K33" s="1"/>
  <c r="L33" s="1"/>
  <c r="D10"/>
  <c r="D12" s="1"/>
  <c r="D13" s="1"/>
  <c r="D5"/>
  <c r="D7" s="1"/>
  <c r="D27" l="1"/>
  <c r="D36"/>
  <c r="F40"/>
  <c r="F39"/>
  <c r="F38"/>
  <c r="F37"/>
  <c r="F36"/>
  <c r="F35"/>
  <c r="F34"/>
  <c r="D45"/>
  <c r="E50"/>
  <c r="E49"/>
  <c r="E48"/>
  <c r="E47"/>
  <c r="I46"/>
  <c r="E46"/>
  <c r="I45"/>
  <c r="I44"/>
  <c r="E44"/>
  <c r="D28"/>
  <c r="D37"/>
  <c r="K40"/>
  <c r="K39"/>
  <c r="G39"/>
  <c r="K38"/>
  <c r="G38"/>
  <c r="K37"/>
  <c r="G37"/>
  <c r="K36"/>
  <c r="G36"/>
  <c r="K35"/>
  <c r="G35"/>
  <c r="K34"/>
  <c r="G34"/>
  <c r="D50"/>
  <c r="D46"/>
  <c r="J50"/>
  <c r="F50"/>
  <c r="J49"/>
  <c r="F49"/>
  <c r="J48"/>
  <c r="F48"/>
  <c r="J47"/>
  <c r="F47"/>
  <c r="J46"/>
  <c r="F46"/>
  <c r="J45"/>
  <c r="F45"/>
  <c r="J44"/>
  <c r="F44"/>
  <c r="D29"/>
  <c r="D25"/>
  <c r="D38"/>
  <c r="L40"/>
  <c r="H40"/>
  <c r="L39"/>
  <c r="H39"/>
  <c r="L38"/>
  <c r="H38"/>
  <c r="L37"/>
  <c r="H37"/>
  <c r="L36"/>
  <c r="H36"/>
  <c r="L35"/>
  <c r="H35"/>
  <c r="L34"/>
  <c r="H34"/>
  <c r="D44"/>
  <c r="D47"/>
  <c r="K50"/>
  <c r="G50"/>
  <c r="K49"/>
  <c r="G49"/>
  <c r="K48"/>
  <c r="G48"/>
  <c r="K47"/>
  <c r="G47"/>
  <c r="K46"/>
  <c r="G46"/>
  <c r="K45"/>
  <c r="G45"/>
  <c r="K44"/>
  <c r="G44"/>
  <c r="D24"/>
  <c r="D40"/>
  <c r="J40"/>
  <c r="J39"/>
  <c r="J38"/>
  <c r="J37"/>
  <c r="J36"/>
  <c r="J35"/>
  <c r="J34"/>
  <c r="D49"/>
  <c r="I50"/>
  <c r="I49"/>
  <c r="I48"/>
  <c r="I47"/>
  <c r="E45"/>
  <c r="D34"/>
  <c r="G40"/>
  <c r="D30"/>
  <c r="D26"/>
  <c r="D39"/>
  <c r="D35"/>
  <c r="I40"/>
  <c r="E40"/>
  <c r="I39"/>
  <c r="E39"/>
  <c r="I38"/>
  <c r="E38"/>
  <c r="I37"/>
  <c r="E37"/>
  <c r="I36"/>
  <c r="E36"/>
  <c r="I35"/>
  <c r="E35"/>
  <c r="I34"/>
  <c r="E34"/>
  <c r="D48"/>
  <c r="L50"/>
  <c r="H50"/>
  <c r="L49"/>
  <c r="H49"/>
  <c r="L48"/>
  <c r="H48"/>
  <c r="L47"/>
  <c r="H47"/>
  <c r="L46"/>
  <c r="H46"/>
  <c r="L45"/>
  <c r="H45"/>
  <c r="L44"/>
  <c r="H44"/>
  <c r="D15"/>
  <c r="D16" s="1"/>
  <c r="E26"/>
  <c r="E27" l="1"/>
  <c r="E25"/>
  <c r="E29"/>
  <c r="E24"/>
  <c r="E28"/>
  <c r="E30"/>
  <c r="F23"/>
  <c r="F25" l="1"/>
  <c r="F28"/>
  <c r="F24"/>
  <c r="F29"/>
  <c r="F27"/>
  <c r="F30"/>
  <c r="F26"/>
  <c r="G23"/>
  <c r="G28" l="1"/>
  <c r="G24"/>
  <c r="G25"/>
  <c r="G30"/>
  <c r="G26"/>
  <c r="G27"/>
  <c r="G29"/>
  <c r="H23"/>
  <c r="H30" l="1"/>
  <c r="H27"/>
  <c r="H28"/>
  <c r="H24"/>
  <c r="H29"/>
  <c r="H25"/>
  <c r="H26"/>
  <c r="I23"/>
  <c r="I28" l="1"/>
  <c r="I24"/>
  <c r="I29"/>
  <c r="I27"/>
  <c r="I25"/>
  <c r="I30"/>
  <c r="I26"/>
  <c r="J23"/>
  <c r="J29" l="1"/>
  <c r="J27"/>
  <c r="J30"/>
  <c r="J28"/>
  <c r="J26"/>
  <c r="J24"/>
  <c r="J25"/>
  <c r="K23"/>
  <c r="K27" l="1"/>
  <c r="K25"/>
  <c r="K30"/>
  <c r="K26"/>
  <c r="K28"/>
  <c r="K24"/>
  <c r="K29"/>
  <c r="L23"/>
  <c r="L28" l="1"/>
  <c r="L25"/>
  <c r="L30"/>
  <c r="L27"/>
  <c r="L24"/>
  <c r="L29"/>
  <c r="L26"/>
</calcChain>
</file>

<file path=xl/sharedStrings.xml><?xml version="1.0" encoding="utf-8"?>
<sst xmlns="http://schemas.openxmlformats.org/spreadsheetml/2006/main" count="26" uniqueCount="17">
  <si>
    <t>FPS</t>
  </si>
  <si>
    <t>t_FR4</t>
  </si>
  <si>
    <t>MBIT</t>
  </si>
  <si>
    <t>FCLK</t>
  </si>
  <si>
    <t>ms</t>
  </si>
  <si>
    <t>Hz</t>
  </si>
  <si>
    <t>Data_packets</t>
  </si>
  <si>
    <t>Data_Bits</t>
  </si>
  <si>
    <t>I²C speed [Hz]</t>
  </si>
  <si>
    <t>Time [s]</t>
  </si>
  <si>
    <t>FPS_max</t>
  </si>
  <si>
    <t>32x32d</t>
  </si>
  <si>
    <t>el. Offset every 10. Frame</t>
  </si>
  <si>
    <t>total time [s]</t>
  </si>
  <si>
    <t>FPS_total [Hz]</t>
  </si>
  <si>
    <t>I²C Speed\FLCK</t>
  </si>
  <si>
    <t>el. Every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</si>
</sst>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E+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Border="1"/>
    <xf numFmtId="167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B2:L50"/>
  <sheetViews>
    <sheetView tabSelected="1" workbookViewId="0">
      <selection activeCell="D24" sqref="D24"/>
    </sheetView>
  </sheetViews>
  <sheetFormatPr baseColWidth="10" defaultRowHeight="15"/>
  <cols>
    <col min="3" max="3" width="12.85546875" customWidth="1"/>
    <col min="9" max="9" width="12.85546875" customWidth="1"/>
  </cols>
  <sheetData>
    <row r="2" spans="3:5">
      <c r="C2" s="1" t="s">
        <v>11</v>
      </c>
    </row>
    <row r="3" spans="3:5">
      <c r="C3" t="s">
        <v>3</v>
      </c>
      <c r="D3" s="2">
        <v>5000000</v>
      </c>
    </row>
    <row r="4" spans="3:5">
      <c r="C4" t="s">
        <v>2</v>
      </c>
      <c r="D4">
        <v>12</v>
      </c>
    </row>
    <row r="5" spans="3:5">
      <c r="C5" t="s">
        <v>1</v>
      </c>
      <c r="D5" s="3">
        <f>32*(2^D4+4)/D3*1000</f>
        <v>26.24</v>
      </c>
      <c r="E5" t="s">
        <v>4</v>
      </c>
    </row>
    <row r="7" spans="3:5">
      <c r="C7" t="s">
        <v>0</v>
      </c>
      <c r="D7" s="3">
        <f>1000/(4*D5)</f>
        <v>9.5274390243902438</v>
      </c>
      <c r="E7" t="s">
        <v>5</v>
      </c>
    </row>
    <row r="9" spans="3:5">
      <c r="C9" t="s">
        <v>8</v>
      </c>
      <c r="D9" s="2">
        <v>400000</v>
      </c>
    </row>
    <row r="10" spans="3:5">
      <c r="C10" t="s">
        <v>6</v>
      </c>
      <c r="D10">
        <f>32*32+8+8+(32*32/4)/10</f>
        <v>1065.5999999999999</v>
      </c>
      <c r="E10" t="s">
        <v>12</v>
      </c>
    </row>
    <row r="11" spans="3:5">
      <c r="C11" t="s">
        <v>7</v>
      </c>
      <c r="D11">
        <f>D10*22</f>
        <v>23443.199999999997</v>
      </c>
    </row>
    <row r="12" spans="3:5">
      <c r="C12" t="s">
        <v>9</v>
      </c>
      <c r="D12" s="4">
        <f>D11/D9</f>
        <v>5.8607999999999993E-2</v>
      </c>
    </row>
    <row r="13" spans="3:5">
      <c r="C13" t="s">
        <v>10</v>
      </c>
      <c r="D13" s="3">
        <f>1/D12</f>
        <v>17.062517062517063</v>
      </c>
    </row>
    <row r="15" spans="3:5">
      <c r="C15" t="s">
        <v>13</v>
      </c>
      <c r="D15" s="6">
        <f>D12+D5*4/1000+D5/10000</f>
        <v>0.16619199999999998</v>
      </c>
      <c r="E15" t="s">
        <v>12</v>
      </c>
    </row>
    <row r="16" spans="3:5">
      <c r="C16" t="s">
        <v>14</v>
      </c>
      <c r="D16" s="5">
        <f>1/D15</f>
        <v>6.017136805622413</v>
      </c>
    </row>
    <row r="17" spans="2:12">
      <c r="D17" s="5"/>
    </row>
    <row r="20" spans="2:12">
      <c r="C20" t="s">
        <v>16</v>
      </c>
      <c r="D20">
        <v>10</v>
      </c>
    </row>
    <row r="21" spans="2:12">
      <c r="C21" s="7"/>
      <c r="D21" s="7"/>
      <c r="E21" s="7"/>
    </row>
    <row r="22" spans="2:12">
      <c r="B22" s="1" t="s">
        <v>11</v>
      </c>
      <c r="C22" s="7" t="s">
        <v>2</v>
      </c>
      <c r="D22" s="7">
        <v>12</v>
      </c>
      <c r="E22" s="7"/>
    </row>
    <row r="23" spans="2:12">
      <c r="C23" s="7" t="s">
        <v>15</v>
      </c>
      <c r="D23" s="8">
        <f>5000000</f>
        <v>5000000</v>
      </c>
      <c r="E23" s="8">
        <f>D23+1000000</f>
        <v>6000000</v>
      </c>
      <c r="F23" s="8">
        <f t="shared" ref="F23:L23" si="0">E23+1000000</f>
        <v>7000000</v>
      </c>
      <c r="G23" s="8">
        <f t="shared" si="0"/>
        <v>8000000</v>
      </c>
      <c r="H23" s="8">
        <f t="shared" si="0"/>
        <v>9000000</v>
      </c>
      <c r="I23" s="8">
        <f t="shared" si="0"/>
        <v>10000000</v>
      </c>
      <c r="J23" s="8">
        <f t="shared" si="0"/>
        <v>11000000</v>
      </c>
      <c r="K23" s="8">
        <f t="shared" si="0"/>
        <v>12000000</v>
      </c>
      <c r="L23" s="8">
        <f t="shared" si="0"/>
        <v>13000000</v>
      </c>
    </row>
    <row r="24" spans="2:12">
      <c r="C24" s="9">
        <v>400000</v>
      </c>
      <c r="D24" s="10">
        <f t="shared" ref="D24:L30" si="1">1/(32*(2^$D$22+4)/D$23*(4+1/$D$20)+$D$11/$C24)</f>
        <v>6.017136805622413</v>
      </c>
      <c r="E24" s="10">
        <f t="shared" si="1"/>
        <v>6.7448469369401796</v>
      </c>
      <c r="F24" s="10">
        <f t="shared" si="1"/>
        <v>7.3825956362531846</v>
      </c>
      <c r="G24" s="10">
        <f t="shared" si="1"/>
        <v>7.946093700336915</v>
      </c>
      <c r="H24" s="10">
        <f t="shared" si="1"/>
        <v>8.447594875876673</v>
      </c>
      <c r="I24" s="10">
        <f t="shared" si="1"/>
        <v>8.8967971530249113</v>
      </c>
      <c r="J24" s="10">
        <f t="shared" si="1"/>
        <v>9.3014760596918009</v>
      </c>
      <c r="K24" s="10">
        <f t="shared" si="1"/>
        <v>9.6679385376920717</v>
      </c>
      <c r="L24" s="10">
        <f t="shared" si="1"/>
        <v>10.001354029468606</v>
      </c>
    </row>
    <row r="25" spans="2:12">
      <c r="C25" s="9">
        <f>C24+100000</f>
        <v>500000</v>
      </c>
      <c r="D25" s="10">
        <f t="shared" si="1"/>
        <v>6.4737321842890294</v>
      </c>
      <c r="E25" s="10">
        <f t="shared" si="1"/>
        <v>7.3238754433385953</v>
      </c>
      <c r="F25" s="10">
        <f t="shared" si="1"/>
        <v>8.0819761771051937</v>
      </c>
      <c r="G25" s="10">
        <f t="shared" si="1"/>
        <v>8.762214527050709</v>
      </c>
      <c r="H25" s="10">
        <f t="shared" si="1"/>
        <v>9.3760001066780472</v>
      </c>
      <c r="I25" s="10">
        <f t="shared" si="1"/>
        <v>9.9326171254211442</v>
      </c>
      <c r="J25" s="10">
        <f t="shared" si="1"/>
        <v>10.439697271556646</v>
      </c>
      <c r="K25" s="10">
        <f t="shared" si="1"/>
        <v>10.903571719333343</v>
      </c>
      <c r="L25" s="10">
        <f t="shared" si="1"/>
        <v>11.329536834590158</v>
      </c>
    </row>
    <row r="26" spans="2:12">
      <c r="C26" s="9">
        <f t="shared" ref="C26:C30" si="2">C25+100000</f>
        <v>600000</v>
      </c>
      <c r="D26" s="10">
        <f t="shared" si="1"/>
        <v>6.8186777220161474</v>
      </c>
      <c r="E26" s="10">
        <f t="shared" si="1"/>
        <v>7.7684786211468362</v>
      </c>
      <c r="F26" s="10">
        <f t="shared" si="1"/>
        <v>8.626809165122058</v>
      </c>
      <c r="G26" s="10">
        <f t="shared" si="1"/>
        <v>9.4062758672586355</v>
      </c>
      <c r="H26" s="10">
        <f t="shared" si="1"/>
        <v>10.117270405410267</v>
      </c>
      <c r="I26" s="10">
        <f t="shared" si="1"/>
        <v>10.768435561681601</v>
      </c>
      <c r="J26" s="10">
        <f t="shared" si="1"/>
        <v>11.367018286432327</v>
      </c>
      <c r="K26" s="10">
        <f t="shared" si="1"/>
        <v>11.919140550505373</v>
      </c>
      <c r="L26" s="10">
        <f t="shared" si="1"/>
        <v>12.430009485053393</v>
      </c>
    </row>
    <row r="27" spans="2:12">
      <c r="C27" s="9">
        <f t="shared" si="2"/>
        <v>700000</v>
      </c>
      <c r="D27" s="10">
        <f t="shared" si="1"/>
        <v>7.0884640311082308</v>
      </c>
      <c r="E27" s="10">
        <f t="shared" si="1"/>
        <v>8.1205994085110085</v>
      </c>
      <c r="F27" s="10">
        <f t="shared" si="1"/>
        <v>9.0632250580046421</v>
      </c>
      <c r="G27" s="10">
        <f t="shared" si="1"/>
        <v>9.9275008792929356</v>
      </c>
      <c r="H27" s="10">
        <f t="shared" si="1"/>
        <v>10.722805603363762</v>
      </c>
      <c r="I27" s="10">
        <f t="shared" si="1"/>
        <v>11.457078510448858</v>
      </c>
      <c r="J27" s="10">
        <f t="shared" si="1"/>
        <v>12.137085384553307</v>
      </c>
      <c r="K27" s="10">
        <f t="shared" si="1"/>
        <v>12.768627603583973</v>
      </c>
      <c r="L27" s="10">
        <f t="shared" si="1"/>
        <v>13.356708061698013</v>
      </c>
    </row>
    <row r="28" spans="2:12">
      <c r="C28" s="9">
        <f t="shared" si="2"/>
        <v>800000</v>
      </c>
      <c r="D28" s="10">
        <f t="shared" si="1"/>
        <v>7.3052422418327403</v>
      </c>
      <c r="E28" s="10">
        <f t="shared" si="1"/>
        <v>8.4063753950996443</v>
      </c>
      <c r="F28" s="10">
        <f t="shared" si="1"/>
        <v>9.4206565390122847</v>
      </c>
      <c r="G28" s="10">
        <f t="shared" si="1"/>
        <v>10.357971494862447</v>
      </c>
      <c r="H28" s="10">
        <f t="shared" si="1"/>
        <v>11.22676060554652</v>
      </c>
      <c r="I28" s="10">
        <f t="shared" si="1"/>
        <v>12.034273611244826</v>
      </c>
      <c r="J28" s="10">
        <f t="shared" si="1"/>
        <v>12.786772432648583</v>
      </c>
      <c r="K28" s="10">
        <f t="shared" si="1"/>
        <v>13.489693873880359</v>
      </c>
      <c r="L28" s="10">
        <f t="shared" si="1"/>
        <v>14.147781192592658</v>
      </c>
    </row>
    <row r="29" spans="2:12">
      <c r="C29" s="9">
        <f t="shared" si="2"/>
        <v>900000</v>
      </c>
      <c r="D29" s="10">
        <f t="shared" si="1"/>
        <v>7.4832375478927222</v>
      </c>
      <c r="E29" s="10">
        <f t="shared" si="1"/>
        <v>8.642942749147231</v>
      </c>
      <c r="F29" s="10">
        <f t="shared" si="1"/>
        <v>9.7187666607428476</v>
      </c>
      <c r="G29" s="10">
        <f t="shared" si="1"/>
        <v>10.719492324843495</v>
      </c>
      <c r="H29" s="10">
        <f t="shared" si="1"/>
        <v>11.652717931720252</v>
      </c>
      <c r="I29" s="10">
        <f t="shared" si="1"/>
        <v>12.525050100200401</v>
      </c>
      <c r="J29" s="10">
        <f t="shared" si="1"/>
        <v>13.342260518553021</v>
      </c>
      <c r="K29" s="10">
        <f t="shared" si="1"/>
        <v>14.109413800887955</v>
      </c>
      <c r="L29" s="10">
        <f t="shared" si="1"/>
        <v>14.830972546728974</v>
      </c>
    </row>
    <row r="30" spans="2:12">
      <c r="C30" s="9">
        <f t="shared" si="2"/>
        <v>1000000</v>
      </c>
      <c r="D30" s="10">
        <f t="shared" si="1"/>
        <v>7.6320031260684811</v>
      </c>
      <c r="E30" s="10">
        <f t="shared" si="1"/>
        <v>8.8420039989436763</v>
      </c>
      <c r="F30" s="10">
        <f t="shared" si="1"/>
        <v>9.9711918024268176</v>
      </c>
      <c r="G30" s="10">
        <f t="shared" si="1"/>
        <v>11.027400885720841</v>
      </c>
      <c r="H30" s="10">
        <f t="shared" si="1"/>
        <v>12.017484638984079</v>
      </c>
      <c r="I30" s="10">
        <f t="shared" si="1"/>
        <v>12.947464368578059</v>
      </c>
      <c r="J30" s="10">
        <f t="shared" si="1"/>
        <v>13.822651858166523</v>
      </c>
      <c r="K30" s="10">
        <f t="shared" si="1"/>
        <v>14.647750886677191</v>
      </c>
      <c r="L30" s="10">
        <f t="shared" si="1"/>
        <v>15.426941801031377</v>
      </c>
    </row>
    <row r="31" spans="2:12">
      <c r="C31" s="7"/>
      <c r="D31" s="7"/>
      <c r="E31" s="7"/>
    </row>
    <row r="32" spans="2:12">
      <c r="B32" s="1" t="s">
        <v>11</v>
      </c>
      <c r="C32" s="7" t="s">
        <v>2</v>
      </c>
      <c r="D32" s="7">
        <v>11</v>
      </c>
      <c r="E32" s="7"/>
    </row>
    <row r="33" spans="2:12">
      <c r="C33" s="7" t="s">
        <v>15</v>
      </c>
      <c r="D33" s="8">
        <f>5000000</f>
        <v>5000000</v>
      </c>
      <c r="E33" s="8">
        <f>D33+1000000</f>
        <v>6000000</v>
      </c>
      <c r="F33" s="8">
        <f t="shared" ref="F33:L33" si="3">E33+1000000</f>
        <v>7000000</v>
      </c>
      <c r="G33" s="8">
        <f t="shared" si="3"/>
        <v>8000000</v>
      </c>
      <c r="H33" s="8">
        <f t="shared" si="3"/>
        <v>9000000</v>
      </c>
      <c r="I33" s="8">
        <f t="shared" si="3"/>
        <v>10000000</v>
      </c>
      <c r="J33" s="8">
        <f t="shared" si="3"/>
        <v>11000000</v>
      </c>
      <c r="K33" s="8">
        <f t="shared" si="3"/>
        <v>12000000</v>
      </c>
      <c r="L33" s="8">
        <f t="shared" si="3"/>
        <v>13000000</v>
      </c>
    </row>
    <row r="34" spans="2:12">
      <c r="C34" s="9">
        <f>C24</f>
        <v>400000</v>
      </c>
      <c r="D34" s="10">
        <f t="shared" ref="D34:L40" si="4">1/(32*(2^$D$32+4)/D$33*(4+1/$D$20)+$D$11/$C34)</f>
        <v>8.8926451421969528</v>
      </c>
      <c r="E34" s="10">
        <f t="shared" si="4"/>
        <v>9.6638525528032897</v>
      </c>
      <c r="F34" s="10">
        <f t="shared" si="4"/>
        <v>10.302019902325078</v>
      </c>
      <c r="G34" s="10">
        <f t="shared" si="4"/>
        <v>10.838839463780936</v>
      </c>
      <c r="H34" s="10">
        <f t="shared" si="4"/>
        <v>11.296677872971118</v>
      </c>
      <c r="I34" s="10">
        <f t="shared" si="4"/>
        <v>11.691771237868618</v>
      </c>
      <c r="J34" s="10">
        <f t="shared" si="4"/>
        <v>12.036190856346531</v>
      </c>
      <c r="K34" s="10">
        <f t="shared" si="4"/>
        <v>12.339098159993682</v>
      </c>
      <c r="L34" s="10">
        <f t="shared" si="4"/>
        <v>12.607571680833701</v>
      </c>
    </row>
    <row r="35" spans="2:12">
      <c r="C35" s="9">
        <f>C34+100000</f>
        <v>500000</v>
      </c>
      <c r="D35" s="10">
        <f t="shared" si="4"/>
        <v>9.9274423096472511</v>
      </c>
      <c r="E35" s="10">
        <f t="shared" si="4"/>
        <v>10.898374834344702</v>
      </c>
      <c r="F35" s="10">
        <f t="shared" si="4"/>
        <v>11.716908771478767</v>
      </c>
      <c r="G35" s="10">
        <f t="shared" si="4"/>
        <v>12.416314043347837</v>
      </c>
      <c r="H35" s="10">
        <f t="shared" si="4"/>
        <v>13.020833333333334</v>
      </c>
      <c r="I35" s="10">
        <f t="shared" si="4"/>
        <v>13.548549329726168</v>
      </c>
      <c r="J35" s="10">
        <f t="shared" si="4"/>
        <v>14.013224407266087</v>
      </c>
      <c r="K35" s="10">
        <f t="shared" si="4"/>
        <v>14.425518164612473</v>
      </c>
      <c r="L35" s="10">
        <f t="shared" si="4"/>
        <v>14.793815183825675</v>
      </c>
    </row>
    <row r="36" spans="2:12">
      <c r="C36" s="9">
        <f t="shared" ref="C36:C40" si="5">C35+100000</f>
        <v>600000</v>
      </c>
      <c r="D36" s="10">
        <f t="shared" si="4"/>
        <v>10.762353459795293</v>
      </c>
      <c r="E36" s="10">
        <f t="shared" si="4"/>
        <v>11.912930771576701</v>
      </c>
      <c r="F36" s="10">
        <f t="shared" si="4"/>
        <v>12.897843185811487</v>
      </c>
      <c r="G36" s="10">
        <f t="shared" si="4"/>
        <v>13.750467515895542</v>
      </c>
      <c r="H36" s="10">
        <f t="shared" si="4"/>
        <v>14.495778829204937</v>
      </c>
      <c r="I36" s="10">
        <f t="shared" si="4"/>
        <v>15.152837580976765</v>
      </c>
      <c r="J36" s="10">
        <f t="shared" si="4"/>
        <v>15.736442625502422</v>
      </c>
      <c r="K36" s="10">
        <f t="shared" si="4"/>
        <v>16.258259195671403</v>
      </c>
      <c r="L36" s="10">
        <f t="shared" si="4"/>
        <v>16.727606624338105</v>
      </c>
    </row>
    <row r="37" spans="2:12">
      <c r="C37" s="9">
        <f t="shared" si="5"/>
        <v>700000</v>
      </c>
      <c r="D37" s="10">
        <f t="shared" si="4"/>
        <v>11.450193881225767</v>
      </c>
      <c r="E37" s="10">
        <f t="shared" si="4"/>
        <v>12.761501394285183</v>
      </c>
      <c r="F37" s="10">
        <f t="shared" si="4"/>
        <v>13.898419233506152</v>
      </c>
      <c r="G37" s="10">
        <f t="shared" si="4"/>
        <v>14.893566319774232</v>
      </c>
      <c r="H37" s="10">
        <f t="shared" si="4"/>
        <v>15.771904020303399</v>
      </c>
      <c r="I37" s="10">
        <f t="shared" si="4"/>
        <v>16.552858669233402</v>
      </c>
      <c r="J37" s="10">
        <f t="shared" si="4"/>
        <v>17.251775185261664</v>
      </c>
      <c r="K37" s="10">
        <f t="shared" si="4"/>
        <v>17.880935448801264</v>
      </c>
      <c r="L37" s="10">
        <f t="shared" si="4"/>
        <v>18.450286251122428</v>
      </c>
    </row>
    <row r="38" spans="2:12">
      <c r="C38" s="9">
        <f t="shared" si="5"/>
        <v>800000</v>
      </c>
      <c r="D38" s="10">
        <f t="shared" si="4"/>
        <v>12.026678058336124</v>
      </c>
      <c r="E38" s="10">
        <f t="shared" si="4"/>
        <v>13.481740330895834</v>
      </c>
      <c r="F38" s="10">
        <f t="shared" si="4"/>
        <v>14.757023499927479</v>
      </c>
      <c r="G38" s="10">
        <f t="shared" si="4"/>
        <v>15.883907695435601</v>
      </c>
      <c r="H38" s="10">
        <f t="shared" si="4"/>
        <v>16.886871470643865</v>
      </c>
      <c r="I38" s="10">
        <f t="shared" si="4"/>
        <v>17.785290284393906</v>
      </c>
      <c r="J38" s="10">
        <f t="shared" si="4"/>
        <v>18.594700442756725</v>
      </c>
      <c r="K38" s="10">
        <f t="shared" si="4"/>
        <v>19.327705105606579</v>
      </c>
      <c r="L38" s="10">
        <f t="shared" si="4"/>
        <v>19.994635285548004</v>
      </c>
    </row>
    <row r="39" spans="2:12">
      <c r="C39" s="9">
        <f t="shared" si="5"/>
        <v>900000</v>
      </c>
      <c r="D39" s="10">
        <f t="shared" si="4"/>
        <v>12.516822609587287</v>
      </c>
      <c r="E39" s="10">
        <f t="shared" si="4"/>
        <v>14.100712932045846</v>
      </c>
      <c r="F39" s="10">
        <f t="shared" si="4"/>
        <v>15.501870854356824</v>
      </c>
      <c r="G39" s="10">
        <f t="shared" si="4"/>
        <v>16.750194302253906</v>
      </c>
      <c r="H39" s="10">
        <f t="shared" si="4"/>
        <v>17.869396157365049</v>
      </c>
      <c r="I39" s="10">
        <f t="shared" si="4"/>
        <v>18.878524998187665</v>
      </c>
      <c r="J39" s="10">
        <f t="shared" si="4"/>
        <v>19.793058178635594</v>
      </c>
      <c r="K39" s="10">
        <f t="shared" si="4"/>
        <v>20.625701273843312</v>
      </c>
      <c r="L39" s="10">
        <f t="shared" si="4"/>
        <v>21.386981974393535</v>
      </c>
    </row>
    <row r="40" spans="2:12">
      <c r="C40" s="9">
        <f t="shared" si="5"/>
        <v>1000000</v>
      </c>
      <c r="D40" s="10">
        <f t="shared" si="4"/>
        <v>12.938672761299085</v>
      </c>
      <c r="E40" s="10">
        <f t="shared" si="4"/>
        <v>14.63837361813753</v>
      </c>
      <c r="F40" s="10">
        <f t="shared" si="4"/>
        <v>16.154164266619404</v>
      </c>
      <c r="G40" s="10">
        <f t="shared" si="4"/>
        <v>17.514361776656859</v>
      </c>
      <c r="H40" s="10">
        <f t="shared" si="4"/>
        <v>18.741753628403504</v>
      </c>
      <c r="I40" s="10">
        <f t="shared" si="4"/>
        <v>19.854884619294502</v>
      </c>
      <c r="J40" s="10">
        <f t="shared" si="4"/>
        <v>20.869000352116956</v>
      </c>
      <c r="K40" s="10">
        <f t="shared" si="4"/>
        <v>21.796749668689404</v>
      </c>
      <c r="L40" s="10">
        <f t="shared" si="4"/>
        <v>22.648714946758101</v>
      </c>
    </row>
    <row r="42" spans="2:12">
      <c r="B42" s="1" t="s">
        <v>11</v>
      </c>
      <c r="C42" s="7" t="s">
        <v>2</v>
      </c>
      <c r="D42" s="7">
        <v>10</v>
      </c>
      <c r="E42" s="7"/>
    </row>
    <row r="43" spans="2:12">
      <c r="C43" s="7" t="s">
        <v>15</v>
      </c>
      <c r="D43" s="8">
        <f>5000000</f>
        <v>5000000</v>
      </c>
      <c r="E43" s="8">
        <f>D43+1000000</f>
        <v>6000000</v>
      </c>
      <c r="F43" s="8">
        <f t="shared" ref="F43" si="6">E43+1000000</f>
        <v>7000000</v>
      </c>
      <c r="G43" s="8">
        <f t="shared" ref="G43" si="7">F43+1000000</f>
        <v>8000000</v>
      </c>
      <c r="H43" s="8">
        <f t="shared" ref="H43" si="8">G43+1000000</f>
        <v>9000000</v>
      </c>
      <c r="I43" s="8">
        <f t="shared" ref="I43" si="9">H43+1000000</f>
        <v>10000000</v>
      </c>
      <c r="J43" s="8">
        <f t="shared" ref="J43" si="10">I43+1000000</f>
        <v>11000000</v>
      </c>
      <c r="K43" s="8">
        <f t="shared" ref="K43" si="11">J43+1000000</f>
        <v>12000000</v>
      </c>
      <c r="L43" s="8">
        <f t="shared" ref="L43" si="12">K43+1000000</f>
        <v>13000000</v>
      </c>
    </row>
    <row r="44" spans="2:12">
      <c r="C44" s="9">
        <f>C24</f>
        <v>400000</v>
      </c>
      <c r="D44" s="10">
        <f t="shared" ref="D44:L50" si="13">1/(32*(2^$D$42+4)/D$43*(4+1/$D$20)+$D$11/$C44)</f>
        <v>11.684601751381587</v>
      </c>
      <c r="E44" s="10">
        <f t="shared" si="13"/>
        <v>12.332443204988227</v>
      </c>
      <c r="F44" s="10">
        <f t="shared" si="13"/>
        <v>12.840983135019638</v>
      </c>
      <c r="G44" s="10">
        <f t="shared" si="13"/>
        <v>13.250789747068929</v>
      </c>
      <c r="H44" s="10">
        <f t="shared" si="13"/>
        <v>13.588072450394478</v>
      </c>
      <c r="I44" s="10">
        <f t="shared" si="13"/>
        <v>13.870518158172732</v>
      </c>
      <c r="J44" s="10">
        <f t="shared" si="13"/>
        <v>14.1104949243267</v>
      </c>
      <c r="K44" s="10">
        <f t="shared" si="13"/>
        <v>14.316911517668979</v>
      </c>
      <c r="L44" s="10">
        <f t="shared" si="13"/>
        <v>14.496347812434209</v>
      </c>
    </row>
    <row r="45" spans="2:12">
      <c r="C45" s="9">
        <f>C44+100000</f>
        <v>500000</v>
      </c>
      <c r="D45" s="10">
        <f t="shared" si="13"/>
        <v>13.538922778316927</v>
      </c>
      <c r="E45" s="10">
        <f t="shared" si="13"/>
        <v>14.416423189297248</v>
      </c>
      <c r="F45" s="10">
        <f t="shared" si="13"/>
        <v>15.116230858532813</v>
      </c>
      <c r="G45" s="10">
        <f t="shared" si="13"/>
        <v>15.687357245049073</v>
      </c>
      <c r="H45" s="10">
        <f t="shared" si="13"/>
        <v>16.162306914306733</v>
      </c>
      <c r="I45" s="10">
        <f t="shared" si="13"/>
        <v>16.563487183836155</v>
      </c>
      <c r="J45" s="10">
        <f t="shared" si="13"/>
        <v>16.906846350580366</v>
      </c>
      <c r="K45" s="10">
        <f t="shared" si="13"/>
        <v>17.204044556181529</v>
      </c>
      <c r="L45" s="10">
        <f t="shared" si="13"/>
        <v>17.463804250636223</v>
      </c>
    </row>
    <row r="46" spans="2:12">
      <c r="C46" s="9">
        <f t="shared" ref="C46:C50" si="14">C45+100000</f>
        <v>600000</v>
      </c>
      <c r="D46" s="10">
        <f t="shared" si="13"/>
        <v>15.140797302273299</v>
      </c>
      <c r="E46" s="10">
        <f t="shared" si="13"/>
        <v>16.246707333980314</v>
      </c>
      <c r="F46" s="10">
        <f t="shared" si="13"/>
        <v>17.140998918647842</v>
      </c>
      <c r="G46" s="10">
        <f t="shared" si="13"/>
        <v>17.879108619160686</v>
      </c>
      <c r="H46" s="10">
        <f t="shared" si="13"/>
        <v>18.498664807482342</v>
      </c>
      <c r="I46" s="10">
        <f t="shared" si="13"/>
        <v>19.026106862792851</v>
      </c>
      <c r="J46" s="10">
        <f t="shared" si="13"/>
        <v>19.480556279681284</v>
      </c>
      <c r="K46" s="10">
        <f t="shared" si="13"/>
        <v>19.876184620603389</v>
      </c>
      <c r="L46" s="10">
        <f t="shared" si="13"/>
        <v>20.22371787851333</v>
      </c>
    </row>
    <row r="47" spans="2:12">
      <c r="C47" s="9">
        <f t="shared" si="14"/>
        <v>700000</v>
      </c>
      <c r="D47" s="10">
        <f t="shared" si="13"/>
        <v>16.538491780275081</v>
      </c>
      <c r="E47" s="10">
        <f t="shared" si="13"/>
        <v>17.866963609929815</v>
      </c>
      <c r="F47" s="10">
        <f t="shared" si="13"/>
        <v>18.954491889643702</v>
      </c>
      <c r="G47" s="10">
        <f t="shared" si="13"/>
        <v>19.861176054004243</v>
      </c>
      <c r="H47" s="10">
        <f t="shared" si="13"/>
        <v>20.628662078677589</v>
      </c>
      <c r="I47" s="10">
        <f t="shared" si="13"/>
        <v>21.286720200537935</v>
      </c>
      <c r="J47" s="10">
        <f t="shared" si="13"/>
        <v>21.857196320088367</v>
      </c>
      <c r="K47" s="10">
        <f t="shared" si="13"/>
        <v>22.356484146910635</v>
      </c>
      <c r="L47" s="10">
        <f t="shared" si="13"/>
        <v>22.797126219320582</v>
      </c>
    </row>
    <row r="48" spans="2:12">
      <c r="C48" s="9">
        <f t="shared" si="14"/>
        <v>800000</v>
      </c>
      <c r="D48" s="10">
        <f t="shared" si="13"/>
        <v>17.768705471624088</v>
      </c>
      <c r="E48" s="10">
        <f t="shared" si="13"/>
        <v>19.311381870989671</v>
      </c>
      <c r="F48" s="10">
        <f t="shared" si="13"/>
        <v>20.588138408760432</v>
      </c>
      <c r="G48" s="10">
        <f t="shared" si="13"/>
        <v>21.662276445307086</v>
      </c>
      <c r="H48" s="10">
        <f t="shared" si="13"/>
        <v>22.578482806234472</v>
      </c>
      <c r="I48" s="10">
        <f t="shared" si="13"/>
        <v>23.369203502763174</v>
      </c>
      <c r="J48" s="10">
        <f t="shared" si="13"/>
        <v>24.058566424389614</v>
      </c>
      <c r="K48" s="10">
        <f t="shared" si="13"/>
        <v>24.664886409976454</v>
      </c>
      <c r="L48" s="10">
        <f t="shared" si="13"/>
        <v>25.20231644183616</v>
      </c>
    </row>
    <row r="49" spans="3:12">
      <c r="C49" s="9">
        <f t="shared" si="14"/>
        <v>900000</v>
      </c>
      <c r="D49" s="10">
        <f t="shared" si="13"/>
        <v>18.859839706450369</v>
      </c>
      <c r="E49" s="10">
        <f t="shared" si="13"/>
        <v>20.607113025893526</v>
      </c>
      <c r="F49" s="10">
        <f t="shared" si="13"/>
        <v>22.067427971915102</v>
      </c>
      <c r="G49" s="10">
        <f t="shared" si="13"/>
        <v>23.306111794757062</v>
      </c>
      <c r="H49" s="10">
        <f t="shared" si="13"/>
        <v>24.37006100097047</v>
      </c>
      <c r="I49" s="10">
        <f t="shared" si="13"/>
        <v>25.293812931006574</v>
      </c>
      <c r="J49" s="10">
        <f t="shared" si="13"/>
        <v>26.103365530648201</v>
      </c>
      <c r="K49" s="10">
        <f t="shared" si="13"/>
        <v>26.818662928741027</v>
      </c>
      <c r="L49" s="10">
        <f t="shared" si="13"/>
        <v>27.455260596885818</v>
      </c>
    </row>
    <row r="50" spans="3:12">
      <c r="C50" s="9">
        <f t="shared" si="14"/>
        <v>1000000</v>
      </c>
      <c r="D50" s="10">
        <f t="shared" si="13"/>
        <v>19.834217674985403</v>
      </c>
      <c r="E50" s="10">
        <f t="shared" si="13"/>
        <v>21.77599182384094</v>
      </c>
      <c r="F50" s="10">
        <f t="shared" si="13"/>
        <v>23.413250561918019</v>
      </c>
      <c r="G50" s="10">
        <f t="shared" si="13"/>
        <v>24.812418119020212</v>
      </c>
      <c r="H50" s="10">
        <f t="shared" si="13"/>
        <v>26.021909291093802</v>
      </c>
      <c r="I50" s="10">
        <f t="shared" si="13"/>
        <v>27.077845556633854</v>
      </c>
      <c r="J50" s="10">
        <f t="shared" si="13"/>
        <v>28.007724021053662</v>
      </c>
      <c r="K50" s="10">
        <f t="shared" si="13"/>
        <v>28.832846378594496</v>
      </c>
      <c r="L50" s="10">
        <f t="shared" si="13"/>
        <v>29.56997073937665</v>
      </c>
    </row>
  </sheetData>
  <conditionalFormatting sqref="D24:L30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34:L40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44:L50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Arrays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2015-03-18T06:44:03Z</dcterms:created>
  <dcterms:modified xsi:type="dcterms:W3CDTF">2016-07-27T09:04:54Z</dcterms:modified>
</cp:coreProperties>
</file>